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09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Finanse dla niefinansistów I\"/>
    </mc:Choice>
  </mc:AlternateContent>
  <xr:revisionPtr revIDLastSave="0" documentId="13_ncr:1_{12FD4BB5-DC3F-423A-938B-534F91589D7A}" xr6:coauthVersionLast="47" xr6:coauthVersionMax="47" xr10:uidLastSave="{00000000-0000-0000-0000-000000000000}"/>
  <bookViews>
    <workbookView xWindow="-120" yWindow="-120" windowWidth="29040" windowHeight="17520" tabRatio="884" activeTab="4" xr2:uid="{00000000-000D-0000-FFFF-FFFF00000000}"/>
  </bookViews>
  <sheets>
    <sheet name="zad1" sheetId="49" r:id="rId1"/>
    <sheet name="zad2" sheetId="50" r:id="rId2"/>
    <sheet name="zad3" sheetId="51" r:id="rId3"/>
    <sheet name="zad4" sheetId="52" r:id="rId4"/>
    <sheet name="zad5" sheetId="13" r:id="rId5"/>
  </sheets>
  <externalReferences>
    <externalReference r:id="rId6"/>
    <externalReference r:id="rId7"/>
  </externalReferences>
  <definedNames>
    <definedName name="\B" localSheetId="1">#REF!</definedName>
    <definedName name="\B">#REF!</definedName>
    <definedName name="_Jan2001" localSheetId="1">#REF!</definedName>
    <definedName name="_Jan2001">#REF!</definedName>
    <definedName name="_Key1" localSheetId="1" hidden="1">#REF!</definedName>
    <definedName name="_Key1" hidden="1">#REF!</definedName>
    <definedName name="_Mar2001" localSheetId="1">#REF!</definedName>
    <definedName name="_Mar2001">#REF!</definedName>
    <definedName name="_Sort" localSheetId="1" hidden="1">#REF!</definedName>
    <definedName name="_Sort" hidden="1">#REF!</definedName>
    <definedName name="aaa">#REF!</definedName>
    <definedName name="AAAAAAAA" localSheetId="1">#REF!</definedName>
    <definedName name="AAAAAAAA">#REF!</definedName>
    <definedName name="ADAM" localSheetId="1">'[1]Acc. EC'!#REF!</definedName>
    <definedName name="ADAM">'[1]Acc. EC'!#REF!</definedName>
    <definedName name="AVEACCT">'[2]Working Capital'!$BW$81:$BW$81</definedName>
    <definedName name="Baza" localSheetId="1">#REF!</definedName>
    <definedName name="Baza">#REF!</definedName>
    <definedName name="_xlnm.Database" localSheetId="1">'[1]Acc. EC'!#REF!</definedName>
    <definedName name="_xlnm.Database">'[1]Acc. EC'!#REF!</definedName>
    <definedName name="BBBBBB" localSheetId="1">#REF!</definedName>
    <definedName name="BBBBBB">#REF!</definedName>
    <definedName name="Custom2" localSheetId="1">#REF!</definedName>
    <definedName name="Custom2">#REF!</definedName>
    <definedName name="Custom2List" localSheetId="1">#REF!</definedName>
    <definedName name="Custom2List">#REF!</definedName>
    <definedName name="Custom2ListB" localSheetId="1">#REF!</definedName>
    <definedName name="Custom2ListB">#REF!</definedName>
    <definedName name="Custom2Value" localSheetId="1">#REF!</definedName>
    <definedName name="Custom2Value">#REF!</definedName>
    <definedName name="dane" localSheetId="1">#REF!</definedName>
    <definedName name="dane">#REF!</definedName>
    <definedName name="DATABSE" localSheetId="1">#REF!</definedName>
    <definedName name="DATABSE">#REF!</definedName>
    <definedName name="DDDDDD" localSheetId="1">#REF!</definedName>
    <definedName name="DDDDDD">#REF!</definedName>
    <definedName name="DeptCC" localSheetId="1">#REF!</definedName>
    <definedName name="DeptCC">#REF!</definedName>
    <definedName name="FFFFFFF" localSheetId="1">'[1]Acc. EC'!#REF!</definedName>
    <definedName name="FFFFFFF">'[1]Acc. EC'!#REF!</definedName>
    <definedName name="GGGGG" localSheetId="1">#REF!</definedName>
    <definedName name="GGGGG">#REF!</definedName>
    <definedName name="GGGGG1" localSheetId="1">#REF!</definedName>
    <definedName name="GGGGG1">#REF!</definedName>
    <definedName name="HHHHHHH" localSheetId="1">#REF!</definedName>
    <definedName name="HHHHHHH">#REF!</definedName>
    <definedName name="JJJJJJJJJ" localSheetId="1">'[1]Acc. EC'!#REF!</definedName>
    <definedName name="JJJJJJJJJ">'[1]Acc. EC'!#REF!</definedName>
    <definedName name="JJJJJJJJJJ" localSheetId="1">#REF!</definedName>
    <definedName name="JJJJJJJJJJ">#REF!</definedName>
    <definedName name="KKKKKKKK" localSheetId="1">#REF!</definedName>
    <definedName name="KKKKKKKK">#REF!</definedName>
    <definedName name="LLLLLLLL" localSheetId="1">'[1]Acc. EC'!#REF!</definedName>
    <definedName name="LLLLLLLL">'[1]Acc. EC'!#REF!</definedName>
    <definedName name="MMMMMMM" localSheetId="1">#REF!</definedName>
    <definedName name="MMMMMMM">#REF!</definedName>
    <definedName name="MONTHS" localSheetId="1">#REF!</definedName>
    <definedName name="MONTHS">#REF!</definedName>
    <definedName name="MONTHS2" localSheetId="1">#REF!</definedName>
    <definedName name="MONTHS2">#REF!</definedName>
    <definedName name="PPPPP" localSheetId="1">'[1]Acc. EC'!#REF!</definedName>
    <definedName name="PPPPP">'[1]Acc. EC'!#REF!</definedName>
    <definedName name="PPPPPPP" localSheetId="1">'[1]Acc. EC'!#REF!</definedName>
    <definedName name="PPPPPPP">'[1]Acc. EC'!#REF!</definedName>
    <definedName name="RZiS_P_DRUK" localSheetId="1">'[1]Acc. EC'!#REF!</definedName>
    <definedName name="RZiS_P_DRUK">'[1]Acc. EC'!#REF!</definedName>
    <definedName name="Sept_Adj" localSheetId="1">#REF!</definedName>
    <definedName name="Sept_Adj">#REF!</definedName>
    <definedName name="UPS_SUBMIT" localSheetId="1">#REF!</definedName>
    <definedName name="UPS_SUBMIT">#REF!</definedName>
    <definedName name="YearDepartures" localSheetId="1">#REF!</definedName>
    <definedName name="YearDepartures">#REF!</definedName>
    <definedName name="YYYYYYY" localSheetId="1">#REF!</definedName>
    <definedName name="YYY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9" l="1"/>
  <c r="H17" i="49"/>
  <c r="F8" i="51" l="1"/>
  <c r="F7" i="51"/>
  <c r="F5" i="51"/>
  <c r="F17" i="51" s="1"/>
  <c r="F9" i="51" l="1"/>
  <c r="F20" i="51" s="1"/>
  <c r="F14" i="51" l="1"/>
  <c r="F15" i="51"/>
  <c r="F11" i="51"/>
  <c r="A20" i="13" l="1"/>
  <c r="A21" i="13" l="1"/>
  <c r="A22" i="13"/>
  <c r="A23" i="13" l="1"/>
  <c r="A24" i="13" l="1"/>
  <c r="A25" i="13" l="1"/>
  <c r="A26" i="13"/>
  <c r="A27" i="13" l="1"/>
  <c r="A28" i="13" l="1"/>
  <c r="A29" i="13" l="1"/>
  <c r="A30" i="13" l="1"/>
  <c r="A31" i="13" l="1"/>
  <c r="A32" i="13" l="1"/>
  <c r="A33" i="13" l="1"/>
  <c r="A34" i="13" l="1"/>
  <c r="A35" i="13" l="1"/>
  <c r="A36" i="13" l="1"/>
  <c r="A37" i="13" l="1"/>
  <c r="A38" i="13" l="1"/>
  <c r="A39" i="13" l="1"/>
  <c r="A40" i="13" l="1"/>
  <c r="A41" i="13" l="1"/>
  <c r="A42" i="13" l="1"/>
  <c r="A43" i="13" l="1"/>
</calcChain>
</file>

<file path=xl/sharedStrings.xml><?xml version="1.0" encoding="utf-8"?>
<sst xmlns="http://schemas.openxmlformats.org/spreadsheetml/2006/main" count="100" uniqueCount="78">
  <si>
    <t>ilość</t>
  </si>
  <si>
    <t>Razem</t>
  </si>
  <si>
    <t xml:space="preserve">PRODUKCJA </t>
  </si>
  <si>
    <t>PODZLECANIE</t>
  </si>
  <si>
    <t>koszty stałe</t>
  </si>
  <si>
    <t>koszt całkowity</t>
  </si>
  <si>
    <t>Koszty zmienne</t>
  </si>
  <si>
    <t>Koszty stałe</t>
  </si>
  <si>
    <t>Sprzedaż (szt.)</t>
  </si>
  <si>
    <t>=</t>
  </si>
  <si>
    <t>/</t>
  </si>
  <si>
    <t>PLN</t>
  </si>
  <si>
    <t>Rozwiązanie:</t>
  </si>
  <si>
    <t>Cena sprzedaży (PLN/szt)</t>
  </si>
  <si>
    <t>Cena sprzedaży</t>
  </si>
  <si>
    <t>Marża na pokrycie</t>
  </si>
  <si>
    <t>Analiza progu rentowności</t>
  </si>
  <si>
    <t>Długopisy</t>
  </si>
  <si>
    <t>Kredki</t>
  </si>
  <si>
    <t>Ołówki</t>
  </si>
  <si>
    <t>Wartość sprzedaży</t>
  </si>
  <si>
    <t>Zysk</t>
  </si>
  <si>
    <t>Marża na pokrycie jednostkowa (ważona)</t>
  </si>
  <si>
    <t xml:space="preserve"> ==&gt; Marża na pokrycie / Sprzedaż (szt)</t>
  </si>
  <si>
    <t>Próg rentowności (w szt.)</t>
  </si>
  <si>
    <t xml:space="preserve"> ==&gt; Koszty stałe/Marża na pokrycie jednostkowa</t>
  </si>
  <si>
    <t>Udział % poszczególnych produktów</t>
  </si>
  <si>
    <t>Próg rentowności (w szt.) - dla poszczególnych produktów</t>
  </si>
  <si>
    <t>Wskaźnik marży na pokrycie (C/S Ratio)</t>
  </si>
  <si>
    <t xml:space="preserve"> ==&gt; Marża na pokrycie / Wartość sprzedaży</t>
  </si>
  <si>
    <t>Koszty stałe (PLN)</t>
  </si>
  <si>
    <t>Oczekiwany zysk (PLN)</t>
  </si>
  <si>
    <t>Wzrost kosztów stałych (%)</t>
  </si>
  <si>
    <t>Koszty zmienne (PLN/szt)</t>
  </si>
  <si>
    <t>Marża na pokrycie jednostkowa</t>
  </si>
  <si>
    <t>Marża na pokrycie jednostkowa (PLN/szt)</t>
  </si>
  <si>
    <t>Poziom sprzedaży (szt), żeby osiągnąć oczekiwany zysk  = (koszty stałe + oczekiwany zysk) / jednostkowa marża na pokrycie</t>
  </si>
  <si>
    <t>Poziom sprzedaży (szt), żeby osiągnąć oczekiwany zysk</t>
  </si>
  <si>
    <t>Koszty stałe (wzrost o 10%)</t>
  </si>
  <si>
    <t>+</t>
  </si>
  <si>
    <t xml:space="preserve"> = (</t>
  </si>
  <si>
    <t>)</t>
  </si>
  <si>
    <t>Maksymalna sprzedaż (szt)</t>
  </si>
  <si>
    <t>Cena (c) = ?</t>
  </si>
  <si>
    <t>Koszt zmienny jednostkowy</t>
  </si>
  <si>
    <t xml:space="preserve"> ==&gt; Cena sprzedaży - Koszt zmienny jednostkowy</t>
  </si>
  <si>
    <t>Próg rentowności (w PLN)</t>
  </si>
  <si>
    <t xml:space="preserve"> ==&gt; Próg rentowności (w szt.) x Cena sprzedaży</t>
  </si>
  <si>
    <t>Alternatywnie:</t>
  </si>
  <si>
    <t>Wskaźnik marży na pokrycie</t>
  </si>
  <si>
    <t xml:space="preserve"> ==&gt; Marża na pokrycie jednostkowa / Cena sprzedaży</t>
  </si>
  <si>
    <t xml:space="preserve"> ==&gt; Koszty stałe/Wskaźnik marży na pokrycie</t>
  </si>
  <si>
    <t>Model decyzyjny make-or-buy</t>
  </si>
  <si>
    <t>Koszt jednostkowy materiału - 20 zł /szt.</t>
  </si>
  <si>
    <t>Wariant produkcji:</t>
  </si>
  <si>
    <t xml:space="preserve">Cena niklowania 1 szt. - 35 zł </t>
  </si>
  <si>
    <t xml:space="preserve">Koszty transportu 1 szt. - 10 zł </t>
  </si>
  <si>
    <t>Koszty stałe procesu 10 000 zł</t>
  </si>
  <si>
    <t>Wariant zlecania na zewnątrz:</t>
  </si>
  <si>
    <t>koszt materiału
[1 szt]</t>
  </si>
  <si>
    <t>koszt wyn
[1 szt]</t>
  </si>
  <si>
    <t>koszty wydziałowe zmienne
[1 szt]</t>
  </si>
  <si>
    <t>koszt całkowity
[1 szt]</t>
  </si>
  <si>
    <t>cena niklowania
[1 szt]</t>
  </si>
  <si>
    <t>koszt transportu
[1 szt]</t>
  </si>
  <si>
    <t>PODZLECANIE/
PRODUKCJA</t>
  </si>
  <si>
    <t>koszty stałe
produkcyjne</t>
  </si>
  <si>
    <t xml:space="preserve">Koszt jednostkowy wynagrodzeń - 10 zł /szt. </t>
  </si>
  <si>
    <t>Koszt wydziałowy zmienny 9 zł /szt.</t>
  </si>
  <si>
    <t xml:space="preserve">Koszty wydziałowe stałe  20 000 zł </t>
  </si>
  <si>
    <t>pierwotny BEP il.</t>
  </si>
  <si>
    <t>BEP il. (+10% czynsz)</t>
  </si>
  <si>
    <t>Cena - koszty zmienne</t>
  </si>
  <si>
    <t>ZADANIE 1</t>
  </si>
  <si>
    <t>ZADANIE 2</t>
  </si>
  <si>
    <t>ZADANIE 3</t>
  </si>
  <si>
    <t>ZADANIE 4</t>
  </si>
  <si>
    <t>ZADANIE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</si>
</sst>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#,##0\ &quot;zł&quot;;[Red]\-#,##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_-* #,##0_-;\-* #,##0_-;_-* &quot;-&quot;??_-;_-@_-"/>
    <numFmt numFmtId="166" formatCode="_-* #,##0.0_-;\-* #,##0.0_-;_-* &quot;-&quot;??_-;_-@_-"/>
    <numFmt numFmtId="167" formatCode="_-* #,##0\ &quot;zł&quot;_-;\-* #,##0\ &quot;zł&quot;_-;_-* &quot;-&quot;??\ &quot;zł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u val="singleAccounting"/>
      <sz val="11"/>
      <color theme="1"/>
      <name val="Calibri"/>
      <family val="2"/>
      <charset val="238"/>
      <scheme val="minor"/>
    </font>
    <font>
      <b/>
      <u/>
      <sz val="11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6" fontId="0" fillId="0" borderId="1" xfId="0" applyNumberFormat="1" applyBorder="1"/>
    <xf numFmtId="0" fontId="0" fillId="0" borderId="4" xfId="0" applyBorder="1"/>
    <xf numFmtId="0" fontId="0" fillId="0" borderId="3" xfId="0" applyBorder="1"/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0" fillId="0" borderId="8" xfId="0" applyBorder="1"/>
    <xf numFmtId="8" fontId="0" fillId="0" borderId="10" xfId="0" applyNumberFormat="1" applyBorder="1"/>
    <xf numFmtId="8" fontId="0" fillId="0" borderId="8" xfId="0" applyNumberForma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0" borderId="0" xfId="7" applyFont="1"/>
    <xf numFmtId="0" fontId="15" fillId="0" borderId="0" xfId="0" applyFont="1"/>
    <xf numFmtId="0" fontId="5" fillId="0" borderId="0" xfId="11"/>
    <xf numFmtId="0" fontId="11" fillId="0" borderId="0" xfId="11" applyFont="1" applyAlignment="1">
      <alignment horizontal="center"/>
    </xf>
    <xf numFmtId="165" fontId="0" fillId="0" borderId="0" xfId="12" applyNumberFormat="1" applyFont="1" applyAlignment="1">
      <alignment horizontal="right"/>
    </xf>
    <xf numFmtId="165" fontId="0" fillId="0" borderId="0" xfId="12" applyNumberFormat="1" applyFont="1" applyAlignment="1">
      <alignment horizontal="center"/>
    </xf>
    <xf numFmtId="165" fontId="0" fillId="0" borderId="0" xfId="12" applyNumberFormat="1" applyFont="1" applyAlignment="1">
      <alignment horizontal="left"/>
    </xf>
    <xf numFmtId="0" fontId="14" fillId="6" borderId="0" xfId="11" applyFont="1" applyFill="1"/>
    <xf numFmtId="0" fontId="17" fillId="5" borderId="0" xfId="11" applyFont="1" applyFill="1"/>
    <xf numFmtId="43" fontId="0" fillId="0" borderId="0" xfId="12" applyFont="1"/>
    <xf numFmtId="166" fontId="0" fillId="0" borderId="0" xfId="12" applyNumberFormat="1" applyFont="1" applyAlignment="1">
      <alignment horizontal="center"/>
    </xf>
    <xf numFmtId="9" fontId="0" fillId="0" borderId="0" xfId="13" applyFont="1" applyAlignment="1">
      <alignment horizontal="right"/>
    </xf>
    <xf numFmtId="165" fontId="0" fillId="3" borderId="0" xfId="12" applyNumberFormat="1" applyFont="1" applyFill="1" applyAlignment="1">
      <alignment horizontal="left"/>
    </xf>
    <xf numFmtId="165" fontId="0" fillId="3" borderId="0" xfId="12" applyNumberFormat="1" applyFont="1" applyFill="1" applyAlignment="1">
      <alignment horizontal="center"/>
    </xf>
    <xf numFmtId="9" fontId="5" fillId="0" borderId="0" xfId="11" applyNumberFormat="1"/>
    <xf numFmtId="165" fontId="0" fillId="0" borderId="0" xfId="12" quotePrefix="1" applyNumberFormat="1" applyFont="1" applyAlignment="1">
      <alignment horizontal="center"/>
    </xf>
    <xf numFmtId="43" fontId="0" fillId="0" borderId="0" xfId="12" applyFont="1" applyAlignment="1">
      <alignment horizontal="center"/>
    </xf>
    <xf numFmtId="165" fontId="16" fillId="0" borderId="0" xfId="12" applyNumberFormat="1" applyFont="1" applyAlignment="1">
      <alignment horizontal="left"/>
    </xf>
    <xf numFmtId="165" fontId="0" fillId="2" borderId="0" xfId="12" applyNumberFormat="1" applyFont="1" applyFill="1" applyAlignment="1">
      <alignment horizontal="center"/>
    </xf>
    <xf numFmtId="0" fontId="14" fillId="7" borderId="0" xfId="14" applyFont="1" applyFill="1"/>
    <xf numFmtId="167" fontId="0" fillId="0" borderId="0" xfId="10" applyNumberFormat="1" applyFont="1"/>
    <xf numFmtId="167" fontId="0" fillId="0" borderId="1" xfId="0" applyNumberFormat="1" applyBorder="1"/>
    <xf numFmtId="167" fontId="0" fillId="0" borderId="9" xfId="0" applyNumberFormat="1" applyBorder="1"/>
    <xf numFmtId="167" fontId="0" fillId="0" borderId="9" xfId="10" applyNumberFormat="1" applyFont="1" applyBorder="1"/>
    <xf numFmtId="167" fontId="0" fillId="0" borderId="1" xfId="10" applyNumberFormat="1" applyFont="1" applyBorder="1"/>
    <xf numFmtId="167" fontId="0" fillId="0" borderId="2" xfId="0" applyNumberFormat="1" applyBorder="1"/>
    <xf numFmtId="0" fontId="11" fillId="0" borderId="0" xfId="17" applyFont="1"/>
    <xf numFmtId="9" fontId="0" fillId="8" borderId="0" xfId="13" applyFont="1" applyFill="1" applyAlignment="1">
      <alignment horizontal="right"/>
    </xf>
    <xf numFmtId="43" fontId="0" fillId="8" borderId="0" xfId="12" applyFont="1" applyFill="1"/>
    <xf numFmtId="9" fontId="0" fillId="8" borderId="0" xfId="13" applyFont="1" applyFill="1" applyAlignment="1">
      <alignment horizontal="center"/>
    </xf>
    <xf numFmtId="165" fontId="0" fillId="8" borderId="0" xfId="12" applyNumberFormat="1" applyFont="1" applyFill="1" applyAlignment="1">
      <alignment horizontal="center"/>
    </xf>
    <xf numFmtId="43" fontId="0" fillId="8" borderId="0" xfId="12" applyFont="1" applyFill="1" applyAlignment="1">
      <alignment horizontal="center"/>
    </xf>
    <xf numFmtId="165" fontId="0" fillId="0" borderId="12" xfId="12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27">
    <cellStyle name="Comma 2" xfId="8" xr:uid="{00000000-0005-0000-0000-000001000000}"/>
    <cellStyle name="Comma 2 2" xfId="9" xr:uid="{00000000-0005-0000-0000-000002000000}"/>
    <cellStyle name="Comma 2 2 2" xfId="25" xr:uid="{00000000-0005-0000-0000-000003000000}"/>
    <cellStyle name="Comma 2 3" xfId="19" xr:uid="{00000000-0005-0000-0000-000004000000}"/>
    <cellStyle name="Comma 2 4" xfId="21" xr:uid="{00000000-0005-0000-0000-000005000000}"/>
    <cellStyle name="Comma 2 5" xfId="24" xr:uid="{00000000-0005-0000-0000-000006000000}"/>
    <cellStyle name="Comma 3" xfId="12" xr:uid="{00000000-0005-0000-0000-000007000000}"/>
    <cellStyle name="Comma 4" xfId="16" xr:uid="{00000000-0005-0000-0000-000008000000}"/>
    <cellStyle name="Dziesiętny 2" xfId="3" xr:uid="{00000000-0005-0000-0000-00000A000000}"/>
    <cellStyle name="Dziesiętny 3" xfId="6" xr:uid="{00000000-0005-0000-0000-00000B000000}"/>
    <cellStyle name="Normal 2" xfId="7" xr:uid="{00000000-0005-0000-0000-00000D000000}"/>
    <cellStyle name="Normal 2 2" xfId="20" xr:uid="{00000000-0005-0000-0000-00000E000000}"/>
    <cellStyle name="Normal 2 3" xfId="17" xr:uid="{00000000-0005-0000-0000-00000F000000}"/>
    <cellStyle name="Normal 2 4" xfId="23" xr:uid="{00000000-0005-0000-0000-000010000000}"/>
    <cellStyle name="Normal 3" xfId="11" xr:uid="{00000000-0005-0000-0000-000011000000}"/>
    <cellStyle name="Normal 3 2" xfId="14" xr:uid="{00000000-0005-0000-0000-000012000000}"/>
    <cellStyle name="Normal 4" xfId="15" xr:uid="{00000000-0005-0000-0000-000013000000}"/>
    <cellStyle name="Normal 5" xfId="18" xr:uid="{00000000-0005-0000-0000-000014000000}"/>
    <cellStyle name="Normal 6" xfId="22" xr:uid="{00000000-0005-0000-0000-000015000000}"/>
    <cellStyle name="Normalny" xfId="0" builtinId="0"/>
    <cellStyle name="Normalny 2" xfId="2" xr:uid="{00000000-0005-0000-0000-000016000000}"/>
    <cellStyle name="Normalny 3" xfId="4" xr:uid="{00000000-0005-0000-0000-000017000000}"/>
    <cellStyle name="Normalny 4" xfId="1" xr:uid="{00000000-0005-0000-0000-000018000000}"/>
    <cellStyle name="Normalny 5" xfId="5" xr:uid="{00000000-0005-0000-0000-000019000000}"/>
    <cellStyle name="Percent 2" xfId="13" xr:uid="{00000000-0005-0000-0000-00001B000000}"/>
    <cellStyle name="Percent 3" xfId="26" xr:uid="{00000000-0005-0000-0000-00001C000000}"/>
    <cellStyle name="Walutowy" xfId="10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KONSOLIDACJ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7100\2002\Actual\Balance%20sheet\Wcavsp3%20OLD%20DELETED%20TRASHED%20et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WSK"/>
      <sheetName val="Acc. Kon"/>
      <sheetName val="Acc. EC"/>
      <sheetName val="Hyperion - IS"/>
      <sheetName val="Hyperion - Tangible FA"/>
      <sheetName val="Hyperion - Intangible FA"/>
      <sheetName val="Hyperion - Liabilities"/>
      <sheetName val="Polish BS"/>
      <sheetName val="Polish P&amp;L"/>
      <sheetName val="Table of Contents"/>
      <sheetName val="Hyperion AERO"/>
      <sheetName val="Hyperion KAL"/>
      <sheetName val="Flash Sheet conso"/>
      <sheetName val="Flash Sheet-OPS conso"/>
      <sheetName val="Flash Sheet AERO"/>
      <sheetName val="Flash Sheet-OPS AERO"/>
      <sheetName val="Flash Sheet KAL"/>
      <sheetName val="Flash Sheet-OPS K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Capita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70C0"/>
    <pageSetUpPr fitToPage="1"/>
  </sheetPr>
  <dimension ref="A1:J30"/>
  <sheetViews>
    <sheetView showGridLines="0" zoomScale="115" zoomScaleNormal="115" workbookViewId="0">
      <selection activeCell="E26" sqref="E26"/>
    </sheetView>
  </sheetViews>
  <sheetFormatPr defaultColWidth="8.85546875" defaultRowHeight="15" x14ac:dyDescent="0.25"/>
  <cols>
    <col min="1" max="1" width="50" style="14" customWidth="1"/>
    <col min="2" max="3" width="5.7109375" style="14" customWidth="1"/>
    <col min="4" max="4" width="2.5703125" style="14" customWidth="1"/>
    <col min="5" max="5" width="5.7109375" style="14" customWidth="1"/>
    <col min="6" max="7" width="2.5703125" style="14" customWidth="1"/>
    <col min="8" max="8" width="5.7109375" style="14" customWidth="1"/>
    <col min="9" max="9" width="12" style="14" customWidth="1"/>
    <col min="10" max="20" width="10.85546875" style="14" bestFit="1" customWidth="1"/>
    <col min="21" max="16384" width="8.85546875" style="14"/>
  </cols>
  <sheetData>
    <row r="1" spans="1:10" ht="18.75" x14ac:dyDescent="0.3">
      <c r="A1" s="19" t="s">
        <v>16</v>
      </c>
      <c r="B1" s="19"/>
      <c r="C1" s="19"/>
    </row>
    <row r="2" spans="1:10" x14ac:dyDescent="0.25">
      <c r="A2" s="38" t="s">
        <v>73</v>
      </c>
    </row>
    <row r="4" spans="1:10" x14ac:dyDescent="0.25">
      <c r="A4" s="14" t="s">
        <v>30</v>
      </c>
      <c r="B4" s="14">
        <v>500</v>
      </c>
    </row>
    <row r="5" spans="1:10" x14ac:dyDescent="0.25">
      <c r="A5" s="14" t="s">
        <v>32</v>
      </c>
      <c r="B5" s="26">
        <v>0.2</v>
      </c>
    </row>
    <row r="6" spans="1:10" x14ac:dyDescent="0.25">
      <c r="A6" s="14" t="s">
        <v>31</v>
      </c>
      <c r="B6" s="14">
        <v>300</v>
      </c>
    </row>
    <row r="7" spans="1:10" x14ac:dyDescent="0.25">
      <c r="A7" s="14" t="s">
        <v>13</v>
      </c>
      <c r="B7" s="14">
        <v>3</v>
      </c>
    </row>
    <row r="8" spans="1:10" x14ac:dyDescent="0.25">
      <c r="A8" s="14" t="s">
        <v>33</v>
      </c>
      <c r="B8" s="14">
        <v>1</v>
      </c>
    </row>
    <row r="10" spans="1:10" s="17" customFormat="1" x14ac:dyDescent="0.25">
      <c r="A10" s="20" t="s">
        <v>12</v>
      </c>
    </row>
    <row r="11" spans="1:10" s="17" customFormat="1" x14ac:dyDescent="0.25">
      <c r="A11" s="18"/>
    </row>
    <row r="12" spans="1:10" s="17" customFormat="1" x14ac:dyDescent="0.25">
      <c r="A12" s="18" t="s">
        <v>36</v>
      </c>
      <c r="C12" s="21"/>
      <c r="D12" s="21"/>
      <c r="E12" s="21"/>
      <c r="F12" s="21"/>
      <c r="G12" s="18"/>
      <c r="H12" s="14"/>
      <c r="I12" s="14"/>
      <c r="J12" s="14"/>
    </row>
    <row r="13" spans="1:10" s="17" customFormat="1" x14ac:dyDescent="0.25">
      <c r="A13" s="18"/>
    </row>
    <row r="14" spans="1:10" s="17" customFormat="1" x14ac:dyDescent="0.25">
      <c r="A14" s="18" t="s">
        <v>35</v>
      </c>
      <c r="B14" s="14"/>
    </row>
    <row r="15" spans="1:10" s="17" customFormat="1" x14ac:dyDescent="0.25">
      <c r="A15" s="18" t="s">
        <v>38</v>
      </c>
      <c r="B15" s="14"/>
    </row>
    <row r="16" spans="1:10" s="17" customFormat="1" x14ac:dyDescent="0.25">
      <c r="A16" s="18"/>
    </row>
    <row r="17" spans="1:8" s="17" customFormat="1" x14ac:dyDescent="0.25">
      <c r="A17" s="18" t="s">
        <v>37</v>
      </c>
      <c r="B17" s="17" t="s">
        <v>40</v>
      </c>
      <c r="D17" s="17" t="s">
        <v>39</v>
      </c>
      <c r="F17" s="17" t="s">
        <v>41</v>
      </c>
      <c r="G17" s="27" t="s">
        <v>10</v>
      </c>
      <c r="H17" s="17">
        <f>B14</f>
        <v>0</v>
      </c>
    </row>
    <row r="18" spans="1:8" s="17" customFormat="1" x14ac:dyDescent="0.25">
      <c r="A18" s="18" t="s">
        <v>37</v>
      </c>
      <c r="B18" s="17" t="s">
        <v>9</v>
      </c>
      <c r="D18" s="27" t="s">
        <v>10</v>
      </c>
      <c r="E18" s="17">
        <f>H17</f>
        <v>0</v>
      </c>
    </row>
    <row r="19" spans="1:8" s="17" customFormat="1" x14ac:dyDescent="0.25">
      <c r="A19" s="24" t="s">
        <v>37</v>
      </c>
      <c r="B19" s="25" t="s">
        <v>9</v>
      </c>
      <c r="C19" s="25"/>
    </row>
    <row r="20" spans="1:8" s="17" customFormat="1" x14ac:dyDescent="0.25">
      <c r="A20" s="18"/>
    </row>
    <row r="21" spans="1:8" s="17" customFormat="1" x14ac:dyDescent="0.25">
      <c r="A21" s="18"/>
      <c r="B21" s="16" t="s">
        <v>70</v>
      </c>
    </row>
    <row r="22" spans="1:8" s="17" customFormat="1" x14ac:dyDescent="0.25">
      <c r="A22" s="18"/>
      <c r="B22" s="16" t="s">
        <v>71</v>
      </c>
    </row>
    <row r="23" spans="1:8" s="17" customFormat="1" x14ac:dyDescent="0.25">
      <c r="A23" s="18"/>
    </row>
    <row r="24" spans="1:8" s="17" customFormat="1" x14ac:dyDescent="0.25">
      <c r="A24" s="44" t="s">
        <v>4</v>
      </c>
    </row>
    <row r="25" spans="1:8" s="17" customFormat="1" x14ac:dyDescent="0.25">
      <c r="A25" s="17" t="s">
        <v>72</v>
      </c>
    </row>
    <row r="26" spans="1:8" s="17" customFormat="1" x14ac:dyDescent="0.25"/>
    <row r="27" spans="1:8" s="17" customFormat="1" x14ac:dyDescent="0.25"/>
    <row r="28" spans="1:8" s="17" customFormat="1" x14ac:dyDescent="0.25"/>
    <row r="29" spans="1:8" s="17" customFormat="1" x14ac:dyDescent="0.25"/>
    <row r="30" spans="1:8" s="17" customFormat="1" x14ac:dyDescent="0.25"/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70C0"/>
    <pageSetUpPr fitToPage="1"/>
  </sheetPr>
  <dimension ref="A1:J27"/>
  <sheetViews>
    <sheetView showGridLines="0" zoomScale="145" zoomScaleNormal="145" workbookViewId="0">
      <selection activeCell="A21" sqref="A21"/>
    </sheetView>
  </sheetViews>
  <sheetFormatPr defaultColWidth="8.85546875" defaultRowHeight="15" x14ac:dyDescent="0.25"/>
  <cols>
    <col min="1" max="1" width="47.5703125" style="14" customWidth="1"/>
    <col min="2" max="9" width="12" style="14" customWidth="1"/>
    <col min="10" max="20" width="10.85546875" style="14" bestFit="1" customWidth="1"/>
    <col min="21" max="16384" width="8.85546875" style="14"/>
  </cols>
  <sheetData>
    <row r="1" spans="1:10" ht="18.75" x14ac:dyDescent="0.3">
      <c r="A1" s="19" t="s">
        <v>16</v>
      </c>
      <c r="B1" s="19"/>
      <c r="C1" s="19"/>
    </row>
    <row r="2" spans="1:10" x14ac:dyDescent="0.25">
      <c r="A2" s="38" t="s">
        <v>74</v>
      </c>
    </row>
    <row r="4" spans="1:10" x14ac:dyDescent="0.25">
      <c r="A4" s="14" t="s">
        <v>30</v>
      </c>
      <c r="B4" s="14">
        <v>550</v>
      </c>
    </row>
    <row r="5" spans="1:10" x14ac:dyDescent="0.25">
      <c r="A5" s="14" t="s">
        <v>42</v>
      </c>
      <c r="B5" s="14">
        <v>250</v>
      </c>
    </row>
    <row r="6" spans="1:10" x14ac:dyDescent="0.25">
      <c r="A6" s="14" t="s">
        <v>31</v>
      </c>
      <c r="B6" s="14">
        <v>200</v>
      </c>
    </row>
    <row r="7" spans="1:10" x14ac:dyDescent="0.25">
      <c r="A7" s="14" t="s">
        <v>33</v>
      </c>
      <c r="B7" s="14">
        <v>1</v>
      </c>
    </row>
    <row r="8" spans="1:10" x14ac:dyDescent="0.25">
      <c r="A8" s="14" t="s">
        <v>43</v>
      </c>
    </row>
    <row r="10" spans="1:10" s="17" customFormat="1" x14ac:dyDescent="0.25">
      <c r="A10" s="20" t="s">
        <v>12</v>
      </c>
    </row>
    <row r="11" spans="1:10" s="17" customFormat="1" x14ac:dyDescent="0.25">
      <c r="A11" s="18"/>
    </row>
    <row r="12" spans="1:10" s="17" customFormat="1" x14ac:dyDescent="0.25">
      <c r="A12" s="18" t="s">
        <v>36</v>
      </c>
      <c r="C12" s="21"/>
      <c r="D12" s="21"/>
      <c r="E12" s="21"/>
      <c r="F12" s="21"/>
      <c r="G12" s="18"/>
      <c r="H12" s="14"/>
      <c r="I12" s="14"/>
      <c r="J12" s="14"/>
    </row>
    <row r="13" spans="1:10" s="17" customFormat="1" x14ac:dyDescent="0.25">
      <c r="A13" s="18"/>
    </row>
    <row r="14" spans="1:10" s="17" customFormat="1" x14ac:dyDescent="0.25">
      <c r="A14" s="18"/>
    </row>
    <row r="15" spans="1:10" s="17" customFormat="1" x14ac:dyDescent="0.25">
      <c r="A15" s="18"/>
    </row>
    <row r="16" spans="1:10" s="17" customFormat="1" x14ac:dyDescent="0.25">
      <c r="A16" s="18"/>
    </row>
    <row r="17" spans="1:2" s="17" customFormat="1" x14ac:dyDescent="0.25">
      <c r="A17" s="18"/>
    </row>
    <row r="18" spans="1:2" s="17" customFormat="1" x14ac:dyDescent="0.25">
      <c r="A18" s="24"/>
      <c r="B18" s="14"/>
    </row>
    <row r="19" spans="1:2" s="17" customFormat="1" x14ac:dyDescent="0.25">
      <c r="A19" s="18"/>
    </row>
    <row r="20" spans="1:2" s="17" customFormat="1" x14ac:dyDescent="0.25">
      <c r="A20" s="18"/>
    </row>
    <row r="21" spans="1:2" s="17" customFormat="1" x14ac:dyDescent="0.25">
      <c r="A21" s="18"/>
    </row>
    <row r="22" spans="1:2" s="17" customFormat="1" x14ac:dyDescent="0.25"/>
    <row r="23" spans="1:2" s="17" customFormat="1" x14ac:dyDescent="0.25"/>
    <row r="24" spans="1:2" s="17" customFormat="1" x14ac:dyDescent="0.25"/>
    <row r="25" spans="1:2" s="17" customFormat="1" x14ac:dyDescent="0.25"/>
    <row r="26" spans="1:2" s="17" customFormat="1" x14ac:dyDescent="0.25"/>
    <row r="27" spans="1:2" s="17" customFormat="1" x14ac:dyDescent="0.25"/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70C0"/>
    <pageSetUpPr fitToPage="1"/>
  </sheetPr>
  <dimension ref="A1:J43"/>
  <sheetViews>
    <sheetView showGridLines="0" zoomScale="115" zoomScaleNormal="115" workbookViewId="0">
      <selection activeCell="D29" sqref="D29"/>
    </sheetView>
  </sheetViews>
  <sheetFormatPr defaultColWidth="8.85546875" defaultRowHeight="15" x14ac:dyDescent="0.25"/>
  <cols>
    <col min="1" max="1" width="47.42578125" style="14" customWidth="1"/>
    <col min="2" max="2" width="4.140625" style="14" customWidth="1"/>
    <col min="3" max="9" width="12" style="14" customWidth="1"/>
    <col min="10" max="20" width="10.85546875" style="14" bestFit="1" customWidth="1"/>
    <col min="21" max="16384" width="8.85546875" style="14"/>
  </cols>
  <sheetData>
    <row r="1" spans="1:10" ht="18.75" x14ac:dyDescent="0.3">
      <c r="A1" s="19" t="s">
        <v>16</v>
      </c>
      <c r="B1" s="19"/>
      <c r="C1" s="19"/>
    </row>
    <row r="2" spans="1:10" x14ac:dyDescent="0.25">
      <c r="A2" s="38" t="s">
        <v>75</v>
      </c>
    </row>
    <row r="4" spans="1:10" x14ac:dyDescent="0.25">
      <c r="C4" s="15" t="s">
        <v>17</v>
      </c>
      <c r="D4" s="15" t="s">
        <v>18</v>
      </c>
      <c r="E4" s="15" t="s">
        <v>19</v>
      </c>
      <c r="F4" s="15" t="s">
        <v>1</v>
      </c>
    </row>
    <row r="5" spans="1:10" s="17" customFormat="1" x14ac:dyDescent="0.25">
      <c r="A5" s="18" t="s">
        <v>8</v>
      </c>
      <c r="C5" s="17">
        <v>100</v>
      </c>
      <c r="D5" s="17">
        <v>40</v>
      </c>
      <c r="E5" s="17">
        <v>60</v>
      </c>
      <c r="F5" s="17">
        <f>SUM(C5:E5)</f>
        <v>200</v>
      </c>
    </row>
    <row r="6" spans="1:10" s="17" customFormat="1" x14ac:dyDescent="0.25">
      <c r="A6" s="18"/>
    </row>
    <row r="7" spans="1:10" s="17" customFormat="1" x14ac:dyDescent="0.25">
      <c r="A7" s="18" t="s">
        <v>20</v>
      </c>
      <c r="C7" s="17">
        <v>400</v>
      </c>
      <c r="D7" s="17">
        <v>240</v>
      </c>
      <c r="E7" s="17">
        <v>300</v>
      </c>
      <c r="F7" s="17">
        <f>SUM(C7:E7)</f>
        <v>940</v>
      </c>
    </row>
    <row r="8" spans="1:10" s="17" customFormat="1" x14ac:dyDescent="0.25">
      <c r="A8" s="18" t="s">
        <v>6</v>
      </c>
      <c r="C8" s="17">
        <v>-220</v>
      </c>
      <c r="D8" s="17">
        <v>-130</v>
      </c>
      <c r="E8" s="17">
        <v>-170</v>
      </c>
      <c r="F8" s="17">
        <f>SUM(C8:E8)</f>
        <v>-520</v>
      </c>
    </row>
    <row r="9" spans="1:10" s="17" customFormat="1" x14ac:dyDescent="0.25">
      <c r="A9" s="18" t="s">
        <v>15</v>
      </c>
      <c r="C9" s="25"/>
      <c r="D9" s="25"/>
      <c r="E9" s="25"/>
      <c r="F9" s="17">
        <f>SUM(C9:E9)</f>
        <v>0</v>
      </c>
    </row>
    <row r="10" spans="1:10" s="17" customFormat="1" x14ac:dyDescent="0.25">
      <c r="A10" s="18" t="s">
        <v>7</v>
      </c>
      <c r="F10" s="17">
        <v>-350</v>
      </c>
    </row>
    <row r="11" spans="1:10" s="17" customFormat="1" x14ac:dyDescent="0.25">
      <c r="A11" s="18" t="s">
        <v>21</v>
      </c>
      <c r="F11" s="17">
        <f>F9+F10</f>
        <v>-350</v>
      </c>
    </row>
    <row r="12" spans="1:10" s="17" customFormat="1" x14ac:dyDescent="0.25">
      <c r="A12" s="18"/>
    </row>
    <row r="13" spans="1:10" s="17" customFormat="1" x14ac:dyDescent="0.25">
      <c r="A13" s="20" t="s">
        <v>12</v>
      </c>
    </row>
    <row r="14" spans="1:10" s="17" customFormat="1" x14ac:dyDescent="0.25">
      <c r="A14" s="18"/>
      <c r="F14" s="28">
        <f>C15*C17+D15*D17+E15*E17</f>
        <v>0</v>
      </c>
    </row>
    <row r="15" spans="1:10" s="17" customFormat="1" x14ac:dyDescent="0.25">
      <c r="A15" s="18" t="s">
        <v>22</v>
      </c>
      <c r="B15" s="14"/>
      <c r="C15" s="40"/>
      <c r="D15" s="40"/>
      <c r="E15" s="40"/>
      <c r="F15" s="21">
        <f>F9/F5</f>
        <v>0</v>
      </c>
      <c r="G15" s="18" t="s">
        <v>23</v>
      </c>
      <c r="H15" s="14"/>
      <c r="I15" s="14"/>
      <c r="J15" s="14"/>
    </row>
    <row r="16" spans="1:10" x14ac:dyDescent="0.25">
      <c r="A16" s="18" t="s">
        <v>24</v>
      </c>
      <c r="B16" s="17"/>
      <c r="C16" s="22"/>
      <c r="D16" s="22"/>
      <c r="E16" s="22"/>
      <c r="F16" s="30"/>
      <c r="G16" s="18" t="s">
        <v>25</v>
      </c>
      <c r="H16" s="17"/>
      <c r="I16" s="17"/>
      <c r="J16" s="17"/>
    </row>
    <row r="17" spans="1:10" x14ac:dyDescent="0.25">
      <c r="A17" s="18" t="s">
        <v>26</v>
      </c>
      <c r="B17" s="17"/>
      <c r="C17" s="39"/>
      <c r="D17" s="39"/>
      <c r="E17" s="39"/>
      <c r="F17" s="23">
        <f>F5/$F$5</f>
        <v>1</v>
      </c>
      <c r="G17" s="17"/>
      <c r="H17" s="17"/>
      <c r="I17" s="17"/>
      <c r="J17" s="17"/>
    </row>
    <row r="18" spans="1:10" s="17" customFormat="1" x14ac:dyDescent="0.25">
      <c r="A18" s="24" t="s">
        <v>27</v>
      </c>
      <c r="B18" s="25"/>
      <c r="C18" s="30"/>
      <c r="D18" s="30"/>
      <c r="E18" s="30"/>
      <c r="F18" s="25"/>
    </row>
    <row r="19" spans="1:10" s="17" customFormat="1" x14ac:dyDescent="0.25"/>
    <row r="20" spans="1:10" s="17" customFormat="1" x14ac:dyDescent="0.25">
      <c r="A20" s="18" t="s">
        <v>28</v>
      </c>
      <c r="C20" s="39"/>
      <c r="D20" s="39"/>
      <c r="E20" s="39"/>
      <c r="F20" s="23">
        <f>F9/F7</f>
        <v>0</v>
      </c>
      <c r="G20" s="18" t="s">
        <v>29</v>
      </c>
    </row>
    <row r="21" spans="1:10" s="17" customFormat="1" x14ac:dyDescent="0.25">
      <c r="A21" s="18"/>
    </row>
    <row r="22" spans="1:10" s="17" customFormat="1" x14ac:dyDescent="0.25">
      <c r="A22" s="18"/>
    </row>
    <row r="23" spans="1:10" s="17" customFormat="1" x14ac:dyDescent="0.25">
      <c r="A23" s="18"/>
    </row>
    <row r="24" spans="1:10" s="17" customFormat="1" x14ac:dyDescent="0.25">
      <c r="A24" s="18"/>
    </row>
    <row r="25" spans="1:10" s="17" customFormat="1" x14ac:dyDescent="0.25">
      <c r="A25" s="18"/>
    </row>
    <row r="26" spans="1:10" s="17" customFormat="1" x14ac:dyDescent="0.25">
      <c r="A26" s="18"/>
    </row>
    <row r="27" spans="1:10" s="17" customFormat="1" x14ac:dyDescent="0.25">
      <c r="A27" s="18"/>
    </row>
    <row r="28" spans="1:10" s="17" customFormat="1" x14ac:dyDescent="0.25">
      <c r="A28" s="18"/>
    </row>
    <row r="29" spans="1:10" s="17" customFormat="1" x14ac:dyDescent="0.25">
      <c r="A29" s="18"/>
    </row>
    <row r="30" spans="1:10" s="17" customFormat="1" x14ac:dyDescent="0.25">
      <c r="A30" s="18"/>
    </row>
    <row r="31" spans="1:10" s="17" customFormat="1" x14ac:dyDescent="0.25">
      <c r="A31" s="18"/>
    </row>
    <row r="32" spans="1:10" s="17" customFormat="1" x14ac:dyDescent="0.25">
      <c r="A32" s="18"/>
    </row>
    <row r="33" spans="1:1" s="17" customFormat="1" x14ac:dyDescent="0.25">
      <c r="A33" s="18"/>
    </row>
    <row r="34" spans="1:1" s="17" customFormat="1" x14ac:dyDescent="0.25">
      <c r="A34" s="18"/>
    </row>
    <row r="35" spans="1:1" s="17" customFormat="1" x14ac:dyDescent="0.25">
      <c r="A35" s="18"/>
    </row>
    <row r="36" spans="1:1" s="17" customFormat="1" x14ac:dyDescent="0.25">
      <c r="A36" s="18"/>
    </row>
    <row r="37" spans="1:1" s="17" customFormat="1" x14ac:dyDescent="0.25">
      <c r="A37" s="18"/>
    </row>
    <row r="38" spans="1:1" s="17" customFormat="1" x14ac:dyDescent="0.25"/>
    <row r="39" spans="1:1" s="17" customFormat="1" x14ac:dyDescent="0.25"/>
    <row r="40" spans="1:1" s="17" customFormat="1" x14ac:dyDescent="0.25"/>
    <row r="41" spans="1:1" s="17" customFormat="1" x14ac:dyDescent="0.25"/>
    <row r="42" spans="1:1" s="17" customFormat="1" x14ac:dyDescent="0.25"/>
    <row r="43" spans="1:1" s="17" customFormat="1" x14ac:dyDescent="0.25"/>
  </sheetData>
  <pageMargins left="0.25" right="0.25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  <pageSetUpPr fitToPage="1"/>
  </sheetPr>
  <dimension ref="A1:C33"/>
  <sheetViews>
    <sheetView showGridLines="0" zoomScale="115" zoomScaleNormal="115" workbookViewId="0">
      <selection activeCell="B17" sqref="B17:B18"/>
    </sheetView>
  </sheetViews>
  <sheetFormatPr defaultColWidth="8.85546875" defaultRowHeight="15" x14ac:dyDescent="0.25"/>
  <cols>
    <col min="1" max="1" width="47.5703125" style="14" customWidth="1"/>
    <col min="2" max="2" width="12" style="14" customWidth="1"/>
    <col min="3" max="12" width="10.85546875" style="14" bestFit="1" customWidth="1"/>
    <col min="13" max="16384" width="8.85546875" style="14"/>
  </cols>
  <sheetData>
    <row r="1" spans="1:3" ht="18.75" x14ac:dyDescent="0.3">
      <c r="A1" s="19" t="s">
        <v>16</v>
      </c>
      <c r="B1" s="19"/>
    </row>
    <row r="2" spans="1:3" x14ac:dyDescent="0.25">
      <c r="A2" s="38" t="s">
        <v>76</v>
      </c>
    </row>
    <row r="4" spans="1:3" x14ac:dyDescent="0.25">
      <c r="B4" s="15" t="s">
        <v>11</v>
      </c>
    </row>
    <row r="5" spans="1:3" s="17" customFormat="1" x14ac:dyDescent="0.25">
      <c r="A5" s="18" t="s">
        <v>14</v>
      </c>
      <c r="B5" s="28">
        <v>2</v>
      </c>
    </row>
    <row r="6" spans="1:3" s="17" customFormat="1" x14ac:dyDescent="0.25">
      <c r="A6" s="18" t="s">
        <v>44</v>
      </c>
      <c r="B6" s="28">
        <v>0.8</v>
      </c>
    </row>
    <row r="7" spans="1:3" s="17" customFormat="1" x14ac:dyDescent="0.25">
      <c r="A7" s="18" t="s">
        <v>7</v>
      </c>
      <c r="B7" s="17">
        <v>6000</v>
      </c>
    </row>
    <row r="8" spans="1:3" s="17" customFormat="1" x14ac:dyDescent="0.25">
      <c r="A8" s="18"/>
    </row>
    <row r="9" spans="1:3" s="17" customFormat="1" x14ac:dyDescent="0.25">
      <c r="A9" s="20" t="s">
        <v>12</v>
      </c>
    </row>
    <row r="10" spans="1:3" s="17" customFormat="1" x14ac:dyDescent="0.25">
      <c r="A10" s="18"/>
    </row>
    <row r="11" spans="1:3" s="17" customFormat="1" x14ac:dyDescent="0.25">
      <c r="A11" s="18" t="s">
        <v>34</v>
      </c>
      <c r="B11" s="43"/>
      <c r="C11" s="18" t="s">
        <v>45</v>
      </c>
    </row>
    <row r="12" spans="1:3" s="17" customFormat="1" x14ac:dyDescent="0.25">
      <c r="A12" s="18"/>
    </row>
    <row r="13" spans="1:3" s="17" customFormat="1" x14ac:dyDescent="0.25">
      <c r="A13" s="18" t="s">
        <v>24</v>
      </c>
      <c r="B13" s="42"/>
      <c r="C13" s="18" t="s">
        <v>25</v>
      </c>
    </row>
    <row r="14" spans="1:3" s="17" customFormat="1" x14ac:dyDescent="0.25">
      <c r="A14" s="18" t="s">
        <v>46</v>
      </c>
      <c r="B14" s="42"/>
      <c r="C14" s="18" t="s">
        <v>47</v>
      </c>
    </row>
    <row r="15" spans="1:3" s="17" customFormat="1" x14ac:dyDescent="0.25">
      <c r="A15" s="18"/>
    </row>
    <row r="16" spans="1:3" s="17" customFormat="1" ht="17.25" x14ac:dyDescent="0.4">
      <c r="A16" s="29" t="s">
        <v>48</v>
      </c>
    </row>
    <row r="17" spans="1:3" s="17" customFormat="1" x14ac:dyDescent="0.25">
      <c r="A17" s="18" t="s">
        <v>49</v>
      </c>
      <c r="B17" s="41"/>
      <c r="C17" s="18" t="s">
        <v>50</v>
      </c>
    </row>
    <row r="18" spans="1:3" s="17" customFormat="1" x14ac:dyDescent="0.25">
      <c r="A18" s="18" t="s">
        <v>46</v>
      </c>
      <c r="B18" s="42"/>
      <c r="C18" s="18" t="s">
        <v>51</v>
      </c>
    </row>
    <row r="19" spans="1:3" s="17" customFormat="1" x14ac:dyDescent="0.25">
      <c r="A19" s="18"/>
    </row>
    <row r="20" spans="1:3" s="17" customFormat="1" x14ac:dyDescent="0.25">
      <c r="A20" s="18"/>
    </row>
    <row r="21" spans="1:3" s="17" customFormat="1" x14ac:dyDescent="0.25">
      <c r="A21" s="18"/>
    </row>
    <row r="22" spans="1:3" s="17" customFormat="1" x14ac:dyDescent="0.25">
      <c r="A22" s="18"/>
    </row>
    <row r="23" spans="1:3" s="17" customFormat="1" x14ac:dyDescent="0.25">
      <c r="A23" s="18"/>
    </row>
    <row r="24" spans="1:3" s="17" customFormat="1" x14ac:dyDescent="0.25">
      <c r="A24" s="18"/>
    </row>
    <row r="25" spans="1:3" s="17" customFormat="1" x14ac:dyDescent="0.25">
      <c r="A25" s="18"/>
    </row>
    <row r="26" spans="1:3" s="17" customFormat="1" x14ac:dyDescent="0.25">
      <c r="A26" s="18"/>
    </row>
    <row r="27" spans="1:3" s="17" customFormat="1" x14ac:dyDescent="0.25">
      <c r="A27" s="18"/>
    </row>
    <row r="28" spans="1:3" s="17" customFormat="1" x14ac:dyDescent="0.25"/>
    <row r="29" spans="1:3" s="17" customFormat="1" x14ac:dyDescent="0.25"/>
    <row r="30" spans="1:3" s="17" customFormat="1" x14ac:dyDescent="0.25"/>
    <row r="31" spans="1:3" s="17" customFormat="1" x14ac:dyDescent="0.25"/>
    <row r="32" spans="1:3" s="17" customFormat="1" x14ac:dyDescent="0.25"/>
    <row r="33" s="17" customFormat="1" x14ac:dyDescent="0.25"/>
  </sheetData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7030A0"/>
    <pageSetUpPr fitToPage="1"/>
  </sheetPr>
  <dimension ref="A1:M43"/>
  <sheetViews>
    <sheetView tabSelected="1" zoomScale="85" zoomScaleNormal="85" workbookViewId="0">
      <selection activeCell="I13" sqref="I13"/>
    </sheetView>
  </sheetViews>
  <sheetFormatPr defaultRowHeight="15" x14ac:dyDescent="0.25"/>
  <cols>
    <col min="2" max="2" width="9.7109375" bestFit="1" customWidth="1"/>
    <col min="3" max="3" width="9.85546875" bestFit="1" customWidth="1"/>
    <col min="4" max="4" width="11.85546875" customWidth="1"/>
    <col min="5" max="5" width="13.28515625" customWidth="1"/>
    <col min="6" max="6" width="14.7109375" bestFit="1" customWidth="1"/>
    <col min="7" max="7" width="12.42578125" bestFit="1" customWidth="1"/>
    <col min="8" max="8" width="10.7109375" bestFit="1" customWidth="1"/>
    <col min="9" max="9" width="10.5703125" bestFit="1" customWidth="1"/>
    <col min="10" max="10" width="11.28515625" bestFit="1" customWidth="1"/>
    <col min="11" max="12" width="9.5703125" bestFit="1" customWidth="1"/>
    <col min="13" max="13" width="14.28515625" customWidth="1"/>
  </cols>
  <sheetData>
    <row r="1" spans="1:7" ht="18.75" x14ac:dyDescent="0.3">
      <c r="A1" s="31" t="s">
        <v>52</v>
      </c>
      <c r="B1" s="31"/>
      <c r="C1" s="31"/>
      <c r="D1" s="31"/>
    </row>
    <row r="2" spans="1:7" x14ac:dyDescent="0.25">
      <c r="A2" s="12" t="s">
        <v>77</v>
      </c>
    </row>
    <row r="4" spans="1:7" x14ac:dyDescent="0.25">
      <c r="A4" s="13" t="s">
        <v>54</v>
      </c>
    </row>
    <row r="5" spans="1:7" x14ac:dyDescent="0.25">
      <c r="A5" t="s">
        <v>53</v>
      </c>
      <c r="G5" s="32">
        <v>20</v>
      </c>
    </row>
    <row r="6" spans="1:7" x14ac:dyDescent="0.25">
      <c r="A6" t="s">
        <v>67</v>
      </c>
      <c r="G6" s="32">
        <v>10</v>
      </c>
    </row>
    <row r="7" spans="1:7" x14ac:dyDescent="0.25">
      <c r="A7" t="s">
        <v>68</v>
      </c>
      <c r="G7" s="32">
        <v>9</v>
      </c>
    </row>
    <row r="8" spans="1:7" x14ac:dyDescent="0.25">
      <c r="A8" t="s">
        <v>69</v>
      </c>
      <c r="G8" s="32">
        <v>20000</v>
      </c>
    </row>
    <row r="10" spans="1:7" x14ac:dyDescent="0.25">
      <c r="A10" s="13" t="s">
        <v>58</v>
      </c>
    </row>
    <row r="11" spans="1:7" x14ac:dyDescent="0.25">
      <c r="A11" t="s">
        <v>55</v>
      </c>
      <c r="G11" s="32">
        <v>35</v>
      </c>
    </row>
    <row r="12" spans="1:7" x14ac:dyDescent="0.25">
      <c r="A12" t="s">
        <v>56</v>
      </c>
      <c r="G12" s="32">
        <v>10</v>
      </c>
    </row>
    <row r="13" spans="1:7" x14ac:dyDescent="0.25">
      <c r="A13" t="s">
        <v>57</v>
      </c>
      <c r="G13" s="32">
        <v>10000</v>
      </c>
    </row>
    <row r="15" spans="1:7" x14ac:dyDescent="0.25">
      <c r="A15" s="13" t="s">
        <v>12</v>
      </c>
    </row>
    <row r="17" spans="1:13" ht="18.75" x14ac:dyDescent="0.3">
      <c r="A17" s="2"/>
      <c r="B17" s="45" t="s">
        <v>2</v>
      </c>
      <c r="C17" s="46"/>
      <c r="D17" s="46"/>
      <c r="E17" s="46"/>
      <c r="F17" s="46"/>
      <c r="G17" s="47"/>
      <c r="H17" s="45" t="s">
        <v>3</v>
      </c>
      <c r="I17" s="48"/>
      <c r="J17" s="46"/>
      <c r="K17" s="46"/>
      <c r="L17" s="47"/>
      <c r="M17" s="3"/>
    </row>
    <row r="18" spans="1:13" ht="60" x14ac:dyDescent="0.25">
      <c r="A18" s="4" t="s">
        <v>0</v>
      </c>
      <c r="B18" s="5" t="s">
        <v>59</v>
      </c>
      <c r="C18" s="6" t="s">
        <v>60</v>
      </c>
      <c r="D18" s="6" t="s">
        <v>61</v>
      </c>
      <c r="E18" s="6" t="s">
        <v>66</v>
      </c>
      <c r="F18" s="6" t="s">
        <v>5</v>
      </c>
      <c r="G18" s="7" t="s">
        <v>62</v>
      </c>
      <c r="H18" s="5" t="s">
        <v>63</v>
      </c>
      <c r="I18" s="11" t="s">
        <v>64</v>
      </c>
      <c r="J18" s="6" t="s">
        <v>4</v>
      </c>
      <c r="K18" s="6" t="s">
        <v>5</v>
      </c>
      <c r="L18" s="7" t="s">
        <v>62</v>
      </c>
      <c r="M18" s="4" t="s">
        <v>65</v>
      </c>
    </row>
    <row r="19" spans="1:13" x14ac:dyDescent="0.25">
      <c r="A19" s="8">
        <v>300</v>
      </c>
      <c r="B19" s="35"/>
      <c r="C19" s="36"/>
      <c r="D19" s="36"/>
      <c r="E19" s="33"/>
      <c r="F19" s="33"/>
      <c r="G19" s="9"/>
      <c r="H19" s="34"/>
      <c r="I19" s="37"/>
      <c r="J19" s="33"/>
      <c r="K19" s="1"/>
      <c r="L19" s="9"/>
      <c r="M19" s="10"/>
    </row>
    <row r="20" spans="1:13" x14ac:dyDescent="0.25">
      <c r="A20" s="8">
        <f t="shared" ref="A20:A43" si="0">A19+100</f>
        <v>400</v>
      </c>
      <c r="B20" s="35"/>
      <c r="C20" s="33"/>
      <c r="D20" s="33"/>
      <c r="E20" s="33"/>
      <c r="F20" s="33"/>
      <c r="G20" s="9"/>
      <c r="H20" s="34"/>
      <c r="I20" s="37"/>
      <c r="J20" s="33"/>
      <c r="K20" s="1"/>
      <c r="L20" s="9"/>
      <c r="M20" s="10"/>
    </row>
    <row r="21" spans="1:13" x14ac:dyDescent="0.25">
      <c r="A21" s="8">
        <f t="shared" si="0"/>
        <v>500</v>
      </c>
      <c r="B21" s="35"/>
      <c r="C21" s="33"/>
      <c r="D21" s="33"/>
      <c r="E21" s="33"/>
      <c r="F21" s="33"/>
      <c r="G21" s="9"/>
      <c r="H21" s="34"/>
      <c r="I21" s="37"/>
      <c r="J21" s="33"/>
      <c r="K21" s="1"/>
      <c r="L21" s="9"/>
      <c r="M21" s="10"/>
    </row>
    <row r="22" spans="1:13" x14ac:dyDescent="0.25">
      <c r="A22" s="8">
        <f t="shared" si="0"/>
        <v>600</v>
      </c>
      <c r="B22" s="35"/>
      <c r="C22" s="33"/>
      <c r="D22" s="33"/>
      <c r="E22" s="33"/>
      <c r="F22" s="33"/>
      <c r="G22" s="9"/>
      <c r="H22" s="34"/>
      <c r="I22" s="37"/>
      <c r="J22" s="33"/>
      <c r="K22" s="1"/>
      <c r="L22" s="9"/>
      <c r="M22" s="10"/>
    </row>
    <row r="23" spans="1:13" x14ac:dyDescent="0.25">
      <c r="A23" s="8">
        <f t="shared" si="0"/>
        <v>700</v>
      </c>
      <c r="B23" s="35"/>
      <c r="C23" s="33"/>
      <c r="D23" s="33"/>
      <c r="E23" s="33"/>
      <c r="F23" s="33"/>
      <c r="G23" s="9"/>
      <c r="H23" s="34"/>
      <c r="I23" s="37"/>
      <c r="J23" s="33"/>
      <c r="K23" s="1"/>
      <c r="L23" s="9"/>
      <c r="M23" s="10"/>
    </row>
    <row r="24" spans="1:13" x14ac:dyDescent="0.25">
      <c r="A24" s="8">
        <f t="shared" si="0"/>
        <v>800</v>
      </c>
      <c r="B24" s="35"/>
      <c r="C24" s="33"/>
      <c r="D24" s="33"/>
      <c r="E24" s="33"/>
      <c r="F24" s="33"/>
      <c r="G24" s="9"/>
      <c r="H24" s="34"/>
      <c r="I24" s="37"/>
      <c r="J24" s="33"/>
      <c r="K24" s="1"/>
      <c r="L24" s="9"/>
      <c r="M24" s="10"/>
    </row>
    <row r="25" spans="1:13" x14ac:dyDescent="0.25">
      <c r="A25" s="8">
        <f t="shared" si="0"/>
        <v>900</v>
      </c>
      <c r="B25" s="35"/>
      <c r="C25" s="33"/>
      <c r="D25" s="33"/>
      <c r="E25" s="33"/>
      <c r="F25" s="33"/>
      <c r="G25" s="9"/>
      <c r="H25" s="34"/>
      <c r="I25" s="37"/>
      <c r="J25" s="33"/>
      <c r="K25" s="1"/>
      <c r="L25" s="9"/>
      <c r="M25" s="10"/>
    </row>
    <row r="26" spans="1:13" x14ac:dyDescent="0.25">
      <c r="A26" s="8">
        <f t="shared" si="0"/>
        <v>1000</v>
      </c>
      <c r="B26" s="35"/>
      <c r="C26" s="33"/>
      <c r="D26" s="33"/>
      <c r="E26" s="33"/>
      <c r="F26" s="33"/>
      <c r="G26" s="9"/>
      <c r="H26" s="34"/>
      <c r="I26" s="37"/>
      <c r="J26" s="33"/>
      <c r="K26" s="1"/>
      <c r="L26" s="9"/>
      <c r="M26" s="10"/>
    </row>
    <row r="27" spans="1:13" x14ac:dyDescent="0.25">
      <c r="A27" s="8">
        <f t="shared" si="0"/>
        <v>1100</v>
      </c>
      <c r="B27" s="35"/>
      <c r="C27" s="33"/>
      <c r="D27" s="33"/>
      <c r="E27" s="33"/>
      <c r="F27" s="33"/>
      <c r="G27" s="9"/>
      <c r="H27" s="34"/>
      <c r="I27" s="37"/>
      <c r="J27" s="33"/>
      <c r="K27" s="1"/>
      <c r="L27" s="9"/>
      <c r="M27" s="10"/>
    </row>
    <row r="28" spans="1:13" x14ac:dyDescent="0.25">
      <c r="A28" s="8">
        <f t="shared" si="0"/>
        <v>1200</v>
      </c>
      <c r="B28" s="35"/>
      <c r="C28" s="33"/>
      <c r="D28" s="33"/>
      <c r="E28" s="33"/>
      <c r="F28" s="33"/>
      <c r="G28" s="9"/>
      <c r="H28" s="34"/>
      <c r="I28" s="37"/>
      <c r="J28" s="33"/>
      <c r="K28" s="1"/>
      <c r="L28" s="9"/>
      <c r="M28" s="10"/>
    </row>
    <row r="29" spans="1:13" x14ac:dyDescent="0.25">
      <c r="A29" s="8">
        <f t="shared" si="0"/>
        <v>1300</v>
      </c>
      <c r="B29" s="35"/>
      <c r="C29" s="33"/>
      <c r="D29" s="33"/>
      <c r="E29" s="33"/>
      <c r="F29" s="33"/>
      <c r="G29" s="9"/>
      <c r="H29" s="34"/>
      <c r="I29" s="37"/>
      <c r="J29" s="33"/>
      <c r="K29" s="1"/>
      <c r="L29" s="9"/>
      <c r="M29" s="10"/>
    </row>
    <row r="30" spans="1:13" x14ac:dyDescent="0.25">
      <c r="A30" s="8">
        <f t="shared" si="0"/>
        <v>1400</v>
      </c>
      <c r="B30" s="35"/>
      <c r="C30" s="33"/>
      <c r="D30" s="33"/>
      <c r="E30" s="33"/>
      <c r="F30" s="33"/>
      <c r="G30" s="9"/>
      <c r="H30" s="34"/>
      <c r="I30" s="37"/>
      <c r="J30" s="33"/>
      <c r="K30" s="1"/>
      <c r="L30" s="9"/>
      <c r="M30" s="10"/>
    </row>
    <row r="31" spans="1:13" x14ac:dyDescent="0.25">
      <c r="A31" s="8">
        <f t="shared" si="0"/>
        <v>1500</v>
      </c>
      <c r="B31" s="35"/>
      <c r="C31" s="33"/>
      <c r="D31" s="33"/>
      <c r="E31" s="33"/>
      <c r="F31" s="33"/>
      <c r="G31" s="9"/>
      <c r="H31" s="34"/>
      <c r="I31" s="37"/>
      <c r="J31" s="33"/>
      <c r="K31" s="1"/>
      <c r="L31" s="9"/>
      <c r="M31" s="10"/>
    </row>
    <row r="32" spans="1:13" x14ac:dyDescent="0.25">
      <c r="A32" s="8">
        <f t="shared" si="0"/>
        <v>1600</v>
      </c>
      <c r="B32" s="35"/>
      <c r="C32" s="33"/>
      <c r="D32" s="33"/>
      <c r="E32" s="33"/>
      <c r="F32" s="33"/>
      <c r="G32" s="9"/>
      <c r="H32" s="34"/>
      <c r="I32" s="37"/>
      <c r="J32" s="33"/>
      <c r="K32" s="1"/>
      <c r="L32" s="9"/>
      <c r="M32" s="10"/>
    </row>
    <row r="33" spans="1:13" x14ac:dyDescent="0.25">
      <c r="A33" s="8">
        <f t="shared" si="0"/>
        <v>1700</v>
      </c>
      <c r="B33" s="35"/>
      <c r="C33" s="33"/>
      <c r="D33" s="33"/>
      <c r="E33" s="33"/>
      <c r="F33" s="33"/>
      <c r="G33" s="9"/>
      <c r="H33" s="34"/>
      <c r="I33" s="37"/>
      <c r="J33" s="33"/>
      <c r="K33" s="1"/>
      <c r="L33" s="9"/>
      <c r="M33" s="10"/>
    </row>
    <row r="34" spans="1:13" x14ac:dyDescent="0.25">
      <c r="A34" s="8">
        <f t="shared" si="0"/>
        <v>1800</v>
      </c>
      <c r="B34" s="35"/>
      <c r="C34" s="33"/>
      <c r="D34" s="33"/>
      <c r="E34" s="33"/>
      <c r="F34" s="33"/>
      <c r="G34" s="9"/>
      <c r="H34" s="34"/>
      <c r="I34" s="37"/>
      <c r="J34" s="33"/>
      <c r="K34" s="1"/>
      <c r="L34" s="9"/>
      <c r="M34" s="10"/>
    </row>
    <row r="35" spans="1:13" x14ac:dyDescent="0.25">
      <c r="A35" s="8">
        <f t="shared" si="0"/>
        <v>1900</v>
      </c>
      <c r="B35" s="35"/>
      <c r="C35" s="33"/>
      <c r="D35" s="33"/>
      <c r="E35" s="33"/>
      <c r="F35" s="33"/>
      <c r="G35" s="9"/>
      <c r="H35" s="34"/>
      <c r="I35" s="37"/>
      <c r="J35" s="33"/>
      <c r="K35" s="1"/>
      <c r="L35" s="9"/>
      <c r="M35" s="10"/>
    </row>
    <row r="36" spans="1:13" x14ac:dyDescent="0.25">
      <c r="A36" s="8">
        <f t="shared" si="0"/>
        <v>2000</v>
      </c>
      <c r="B36" s="35"/>
      <c r="C36" s="33"/>
      <c r="D36" s="33"/>
      <c r="E36" s="33"/>
      <c r="F36" s="33"/>
      <c r="G36" s="9"/>
      <c r="H36" s="34"/>
      <c r="I36" s="37"/>
      <c r="J36" s="33"/>
      <c r="K36" s="1"/>
      <c r="L36" s="9"/>
      <c r="M36" s="10"/>
    </row>
    <row r="37" spans="1:13" x14ac:dyDescent="0.25">
      <c r="A37" s="8">
        <f t="shared" si="0"/>
        <v>2100</v>
      </c>
      <c r="B37" s="35"/>
      <c r="C37" s="33"/>
      <c r="D37" s="33"/>
      <c r="E37" s="33"/>
      <c r="F37" s="33"/>
      <c r="G37" s="9"/>
      <c r="H37" s="34"/>
      <c r="I37" s="37"/>
      <c r="J37" s="33"/>
      <c r="K37" s="1"/>
      <c r="L37" s="9"/>
      <c r="M37" s="10"/>
    </row>
    <row r="38" spans="1:13" x14ac:dyDescent="0.25">
      <c r="A38" s="8">
        <f t="shared" si="0"/>
        <v>2200</v>
      </c>
      <c r="B38" s="35"/>
      <c r="C38" s="33"/>
      <c r="D38" s="33"/>
      <c r="E38" s="33"/>
      <c r="F38" s="33"/>
      <c r="G38" s="9"/>
      <c r="H38" s="34"/>
      <c r="I38" s="37"/>
      <c r="J38" s="33"/>
      <c r="K38" s="1"/>
      <c r="L38" s="9"/>
      <c r="M38" s="10"/>
    </row>
    <row r="39" spans="1:13" x14ac:dyDescent="0.25">
      <c r="A39" s="8">
        <f t="shared" si="0"/>
        <v>2300</v>
      </c>
      <c r="B39" s="35"/>
      <c r="C39" s="33"/>
      <c r="D39" s="33"/>
      <c r="E39" s="33"/>
      <c r="F39" s="33"/>
      <c r="G39" s="9"/>
      <c r="H39" s="34"/>
      <c r="I39" s="37"/>
      <c r="J39" s="33"/>
      <c r="K39" s="1"/>
      <c r="L39" s="9"/>
      <c r="M39" s="10"/>
    </row>
    <row r="40" spans="1:13" x14ac:dyDescent="0.25">
      <c r="A40" s="8">
        <f t="shared" si="0"/>
        <v>2400</v>
      </c>
      <c r="B40" s="35"/>
      <c r="C40" s="33"/>
      <c r="D40" s="33"/>
      <c r="E40" s="33"/>
      <c r="F40" s="33"/>
      <c r="G40" s="9"/>
      <c r="H40" s="34"/>
      <c r="I40" s="37"/>
      <c r="J40" s="33"/>
      <c r="K40" s="1"/>
      <c r="L40" s="9"/>
      <c r="M40" s="10"/>
    </row>
    <row r="41" spans="1:13" x14ac:dyDescent="0.25">
      <c r="A41" s="8">
        <f t="shared" si="0"/>
        <v>2500</v>
      </c>
      <c r="B41" s="35"/>
      <c r="C41" s="33"/>
      <c r="D41" s="33"/>
      <c r="E41" s="33"/>
      <c r="F41" s="33"/>
      <c r="G41" s="9"/>
      <c r="H41" s="34"/>
      <c r="I41" s="37"/>
      <c r="J41" s="33"/>
      <c r="K41" s="1"/>
      <c r="L41" s="9"/>
      <c r="M41" s="10"/>
    </row>
    <row r="42" spans="1:13" x14ac:dyDescent="0.25">
      <c r="A42" s="8">
        <f t="shared" si="0"/>
        <v>2600</v>
      </c>
      <c r="B42" s="35"/>
      <c r="C42" s="33"/>
      <c r="D42" s="33"/>
      <c r="E42" s="33"/>
      <c r="F42" s="33"/>
      <c r="G42" s="9"/>
      <c r="H42" s="34"/>
      <c r="I42" s="37"/>
      <c r="J42" s="33"/>
      <c r="K42" s="1"/>
      <c r="L42" s="9"/>
      <c r="M42" s="10"/>
    </row>
    <row r="43" spans="1:13" x14ac:dyDescent="0.25">
      <c r="A43" s="8">
        <f t="shared" si="0"/>
        <v>2700</v>
      </c>
      <c r="B43" s="35"/>
      <c r="C43" s="33"/>
      <c r="D43" s="33"/>
      <c r="E43" s="33"/>
      <c r="F43" s="33"/>
      <c r="G43" s="9"/>
      <c r="H43" s="34"/>
      <c r="I43" s="37"/>
      <c r="J43" s="33"/>
      <c r="K43" s="1"/>
      <c r="L43" s="9"/>
      <c r="M43" s="10"/>
    </row>
  </sheetData>
  <mergeCells count="2">
    <mergeCell ref="B17:G17"/>
    <mergeCell ref="H17:L1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zad1</vt:lpstr>
      <vt:lpstr>zad2</vt:lpstr>
      <vt:lpstr>zad3</vt:lpstr>
      <vt:lpstr>zad4</vt:lpstr>
      <vt:lpstr>zad5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prot</dc:creator>
  <cp:keywords/>
  <dc:description/>
  <cp:lastModifiedBy>Tomasz Zdziarski</cp:lastModifiedBy>
  <cp:revision/>
  <cp:lastPrinted>2023-10-27T08:18:36Z</cp:lastPrinted>
  <dcterms:created xsi:type="dcterms:W3CDTF">2015-06-05T18:19:34Z</dcterms:created>
  <dcterms:modified xsi:type="dcterms:W3CDTF">2025-11-30T10:06:15Z</dcterms:modified>
  <cp:category/>
  <cp:contentStatus/>
</cp:coreProperties>
</file>